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5" lowestEdited="4" rupBuild="9303"/>
  <workbookPr filterPrivacy="1" defaultThemeVersion="124226"/>
  <bookViews>
    <workbookView xWindow="240" yWindow="285" windowWidth="14805" windowHeight="7830"/>
  </bookViews>
  <sheets>
    <sheet name="2026-2028" sheetId="1" r:id="rId1"/>
  </sheets>
  <calcPr calcId="145621"/>
</workbook>
</file>

<file path=xl/calcChain.xml><?xml version="1.0" encoding="utf-8"?>
<calcChain xmlns="http://schemas.openxmlformats.org/spreadsheetml/2006/main">
  <c r="G24" i="1" l="1"/>
  <c r="F24" i="1"/>
  <c r="E24" i="1"/>
</calcChain>
</file>

<file path=xl/sharedStrings.xml><?xml version="1.0" encoding="utf-8"?>
<sst xmlns="http://schemas.openxmlformats.org/spreadsheetml/2006/main" count="67" uniqueCount="63">
  <si>
    <t>32:32:0010105:127</t>
  </si>
  <si>
    <t>Евдачев О.В.</t>
  </si>
  <si>
    <t>32:32:0010901:1120</t>
  </si>
  <si>
    <t>32:32:0010506:19</t>
  </si>
  <si>
    <t>32:32:0010104:2</t>
  </si>
  <si>
    <t>32:32:0010901:1123</t>
  </si>
  <si>
    <t xml:space="preserve">Газпром (10 участков) </t>
  </si>
  <si>
    <t>32:32:0020209</t>
  </si>
  <si>
    <t xml:space="preserve">№ 1368 от 31.05.2013 </t>
  </si>
  <si>
    <t>№ 1369 от 15.07.2013</t>
  </si>
  <si>
    <t>32:32:0010901:1128</t>
  </si>
  <si>
    <t>№ 1522 от 09.01.2017</t>
  </si>
  <si>
    <t>32:32:0010104:18</t>
  </si>
  <si>
    <t>№ 1324 от 25.09.2012</t>
  </si>
  <si>
    <t>№ 1472 от 29.04.2015</t>
  </si>
  <si>
    <t>32:32:0010901:1226</t>
  </si>
  <si>
    <t>№ 588 от 11.06.2004</t>
  </si>
  <si>
    <t>№ 542 от 10.03.2004</t>
  </si>
  <si>
    <t>№ 1329 от 09.10.2012</t>
  </si>
  <si>
    <t>10 договоров</t>
  </si>
  <si>
    <t>№ 1305 от 16.07.2012</t>
  </si>
  <si>
    <t>№ 1498 от 02.02.2016</t>
  </si>
  <si>
    <t>32:32:0020209:94</t>
  </si>
  <si>
    <t>№ 1334 от 21.11.2012</t>
  </si>
  <si>
    <t>32:32:0010901:1126</t>
  </si>
  <si>
    <t>32:32:0000000:160</t>
  </si>
  <si>
    <t>32:32:0010211:88</t>
  </si>
  <si>
    <t>ИТОГО</t>
  </si>
  <si>
    <t>№ 1542 от 26.04.2018</t>
  </si>
  <si>
    <t>32:32:0010317:97</t>
  </si>
  <si>
    <t>№ 1531 от 01.06.2017</t>
  </si>
  <si>
    <t>32:32:0010901:1329</t>
  </si>
  <si>
    <t>Арендатор</t>
  </si>
  <si>
    <t>№ договора аренды</t>
  </si>
  <si>
    <t>кадастровый номер</t>
  </si>
  <si>
    <t>Пигарева Н.Н.</t>
  </si>
  <si>
    <t>_</t>
  </si>
  <si>
    <t>№ 1575 от 28.06.2021</t>
  </si>
  <si>
    <t>№ 1574 от 28.06.2021</t>
  </si>
  <si>
    <t>Ященко С.И.</t>
  </si>
  <si>
    <t>Емельянов С.С.</t>
  </si>
  <si>
    <t>№ 1588 от 08.12.22</t>
  </si>
  <si>
    <t>32:32:0010105:675</t>
  </si>
  <si>
    <t>Физлица (ИЖС,гаражи)</t>
  </si>
  <si>
    <t>№ п/п</t>
  </si>
  <si>
    <t>2026 год</t>
  </si>
  <si>
    <t>2027 год</t>
  </si>
  <si>
    <t>ООО "Брянскэлектро"</t>
  </si>
  <si>
    <t>Фоменков Е.О.</t>
  </si>
  <si>
    <t>Упатов В.В.</t>
  </si>
  <si>
    <t>Новиков В.М.</t>
  </si>
  <si>
    <t>ООО "ФРАЙДЭЙ"</t>
  </si>
  <si>
    <t>ООО "Кворум" ул. Пионерская</t>
  </si>
  <si>
    <t xml:space="preserve">АО "Первая башенная кампания" </t>
  </si>
  <si>
    <t>ПАО "МТС" ул. Пионерская</t>
  </si>
  <si>
    <t>ПАО "МТС" ул. Пушкина</t>
  </si>
  <si>
    <t>№1177 от 01.12.2009</t>
  </si>
  <si>
    <t>2028 год</t>
  </si>
  <si>
    <t>Афонина Н.Р.</t>
  </si>
  <si>
    <t>Евдачев А.А.</t>
  </si>
  <si>
    <t>№ 1552 от 15.03.2019</t>
  </si>
  <si>
    <t>32:32:0010901:28</t>
  </si>
  <si>
    <t>Прогноз поступлений доходов, получаемые в виде арендной платы за земельные участки, государственная собственность на которые не разграничена и которые расположены в границах городских округов, а также средства от продажи права на заключение договоров аренды указанных земельных участков (КБК 001 1 11 05012 04 0000 120 )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</si>
</sst>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fonts count="7" x14ac:knownFonts="1">
    <font>
      <sz val="11"/>
      <color theme="1"/>
      <name val="Calibri"/>
      <family val="2"/>
      <scheme val="minor"/>
    </font>
    <font>
      <b/>
      <sz val="11"/>
      <name val="Times New Roman"/>
      <family val="1"/>
      <charset val="204"/>
    </font>
    <font>
      <b/>
      <sz val="10"/>
      <name val="Times New Roman"/>
      <family val="1"/>
      <charset val="204"/>
    </font>
    <font>
      <sz val="10"/>
      <color rgb="FF000000"/>
      <name val="Times New Roman"/>
      <family val="1"/>
      <charset val="204"/>
    </font>
    <font>
      <sz val="10"/>
      <color theme="1"/>
      <name val="Times New Roman"/>
      <family val="1"/>
      <charset val="204"/>
    </font>
    <font>
      <b/>
      <sz val="10"/>
      <color theme="1"/>
      <name val="Times New Roman"/>
      <family val="1"/>
      <charset val="204"/>
    </font>
    <font>
      <sz val="10"/>
      <name val="Times New Roman"/>
      <family val="1"/>
      <charset val="204"/>
    </font>
  </fonts>
  <fills count="3">
    <fill>
      <patternFill patternType="none"/>
    </fill>
    <fill>
      <patternFill patternType="gray125"/>
    </fill>
    <fill>
      <patternFill patternType="solid">
        <fgColor theme="0"/>
        <bgColor indexed="64"/>
      </patternFill>
    </fill>
  </fills>
  <borders count="5"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/>
      <right/>
      <top/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/>
      <diagonal/>
    </border>
    <border>
      <left style="thin">
        <color indexed="64"/>
      </left>
      <right style="thin">
        <color indexed="64"/>
      </right>
      <top/>
      <bottom style="thin">
        <color indexed="64"/>
      </bottom>
      <diagonal/>
    </border>
  </borders>
  <cellStyleXfs count="1">
    <xf numFmtId="0" fontId="0" fillId="0" borderId="0"/>
  </cellStyleXfs>
  <cellXfs count="33">
    <xf numFmtId="0" fontId="0" fillId="0" borderId="0" xfId="0"/>
    <xf numFmtId="0" fontId="0" fillId="0" borderId="0" xfId="0" applyFont="1"/>
    <xf numFmtId="0" fontId="0" fillId="0" borderId="0" xfId="0" applyFont="1" applyBorder="1"/>
    <xf numFmtId="0" fontId="3" fillId="0" borderId="1" xfId="0" applyFont="1" applyBorder="1" applyAlignment="1">
      <alignment vertical="center" wrapText="1"/>
    </xf>
    <xf numFmtId="0" fontId="3" fillId="0" borderId="1" xfId="0" applyFont="1" applyBorder="1" applyAlignment="1">
      <alignment horizontal="left" vertical="center" wrapText="1"/>
    </xf>
    <xf numFmtId="0" fontId="4" fillId="0" borderId="1" xfId="0" applyFont="1" applyBorder="1" applyAlignment="1">
      <alignment vertical="center" wrapText="1"/>
    </xf>
    <xf numFmtId="0" fontId="4" fillId="0" borderId="1" xfId="0" applyFont="1" applyBorder="1" applyAlignment="1">
      <alignment horizontal="left" vertical="center" wrapText="1"/>
    </xf>
    <xf numFmtId="0" fontId="4" fillId="0" borderId="1" xfId="0" applyFont="1" applyBorder="1" applyAlignment="1">
      <alignment vertical="center"/>
    </xf>
    <xf numFmtId="0" fontId="4" fillId="0" borderId="1" xfId="0" applyFont="1" applyBorder="1" applyAlignment="1">
      <alignment horizontal="left" vertical="center"/>
    </xf>
    <xf numFmtId="14" fontId="4" fillId="0" borderId="1" xfId="0" applyNumberFormat="1" applyFont="1" applyBorder="1" applyAlignment="1">
      <alignment horizontal="left" vertical="center"/>
    </xf>
    <xf numFmtId="0" fontId="4" fillId="0" borderId="1" xfId="0" applyFont="1" applyFill="1" applyBorder="1" applyAlignment="1">
      <alignment vertical="center"/>
    </xf>
    <xf numFmtId="0" fontId="4" fillId="0" borderId="1" xfId="0" applyFont="1" applyFill="1" applyBorder="1" applyAlignment="1">
      <alignment horizontal="left" vertical="center"/>
    </xf>
    <xf numFmtId="0" fontId="4" fillId="0" borderId="1" xfId="0" applyNumberFormat="1" applyFont="1" applyFill="1" applyBorder="1" applyAlignment="1">
      <alignment horizontal="center" vertical="center"/>
    </xf>
    <xf numFmtId="0" fontId="4" fillId="0" borderId="1" xfId="0" applyFont="1" applyBorder="1" applyAlignment="1">
      <alignment horizontal="center" vertical="center"/>
    </xf>
    <xf numFmtId="0" fontId="5" fillId="0" borderId="1" xfId="0" applyFont="1" applyBorder="1" applyAlignment="1">
      <alignment horizontal="center" vertical="center" wrapText="1"/>
    </xf>
    <xf numFmtId="0" fontId="5" fillId="0" borderId="1" xfId="0" applyFont="1" applyBorder="1" applyAlignment="1">
      <alignment horizontal="left" vertical="center" wrapText="1"/>
    </xf>
    <xf numFmtId="0" fontId="5" fillId="0" borderId="1" xfId="0" applyFont="1" applyBorder="1" applyAlignment="1">
      <alignment vertical="center"/>
    </xf>
    <xf numFmtId="0" fontId="4" fillId="2" borderId="1" xfId="0" applyFont="1" applyFill="1" applyBorder="1" applyAlignment="1">
      <alignment horizontal="left" vertical="center"/>
    </xf>
    <xf numFmtId="0" fontId="2" fillId="0" borderId="1" xfId="0" applyFont="1" applyBorder="1" applyAlignment="1">
      <alignment vertical="center" wrapText="1"/>
    </xf>
    <xf numFmtId="0" fontId="6" fillId="0" borderId="1" xfId="0" applyFont="1" applyBorder="1" applyAlignment="1">
      <alignment horizontal="center" vertical="center" wrapText="1"/>
    </xf>
    <xf numFmtId="4" fontId="4" fillId="2" borderId="1" xfId="0" applyNumberFormat="1" applyFont="1" applyFill="1" applyBorder="1" applyAlignment="1">
      <alignment horizontal="center" vertical="center"/>
    </xf>
    <xf numFmtId="4" fontId="6" fillId="2" borderId="1" xfId="0" applyNumberFormat="1" applyFont="1" applyFill="1" applyBorder="1" applyAlignment="1">
      <alignment horizontal="center"/>
    </xf>
    <xf numFmtId="4" fontId="4" fillId="2" borderId="1" xfId="0" applyNumberFormat="1" applyFont="1" applyFill="1" applyBorder="1" applyAlignment="1">
      <alignment horizontal="center"/>
    </xf>
    <xf numFmtId="4" fontId="6" fillId="2" borderId="1" xfId="0" applyNumberFormat="1" applyFont="1" applyFill="1" applyBorder="1" applyAlignment="1">
      <alignment horizontal="center" vertical="center"/>
    </xf>
    <xf numFmtId="4" fontId="5" fillId="2" borderId="1" xfId="0" applyNumberFormat="1" applyFont="1" applyFill="1" applyBorder="1" applyAlignment="1">
      <alignment horizontal="center" vertical="center"/>
    </xf>
    <xf numFmtId="0" fontId="0" fillId="2" borderId="0" xfId="0" applyFont="1" applyFill="1"/>
    <xf numFmtId="4" fontId="4" fillId="2" borderId="1" xfId="0" applyNumberFormat="1" applyFont="1" applyFill="1" applyBorder="1" applyAlignment="1">
      <alignment horizontal="center" vertical="center" wrapText="1"/>
    </xf>
    <xf numFmtId="0" fontId="4" fillId="2" borderId="1" xfId="0" applyFont="1" applyFill="1" applyBorder="1" applyAlignment="1">
      <alignment vertical="center" wrapText="1"/>
    </xf>
    <xf numFmtId="0" fontId="2" fillId="0" borderId="3" xfId="0" applyFont="1" applyBorder="1" applyAlignment="1">
      <alignment horizontal="center" vertical="center" wrapText="1"/>
    </xf>
    <xf numFmtId="0" fontId="2" fillId="0" borderId="4" xfId="0" applyFont="1" applyBorder="1" applyAlignment="1">
      <alignment horizontal="center" vertical="center" wrapText="1"/>
    </xf>
    <xf numFmtId="0" fontId="2" fillId="2" borderId="3" xfId="0" applyFont="1" applyFill="1" applyBorder="1" applyAlignment="1">
      <alignment horizontal="center" vertical="center" wrapText="1"/>
    </xf>
    <xf numFmtId="0" fontId="2" fillId="2" borderId="4" xfId="0" applyFont="1" applyFill="1" applyBorder="1" applyAlignment="1">
      <alignment horizontal="center" vertical="center" wrapText="1"/>
    </xf>
    <xf numFmtId="0" fontId="1" fillId="0" borderId="2" xfId="0" applyFont="1" applyBorder="1" applyAlignment="1">
      <alignment horizontal="center" vertical="center" wrapText="1"/>
    </xf>
  </cellXfs>
  <cellStyles count="1">
    <cellStyle name="Обычный" xfId="0" builtinId="0"/>
  </cellStyles>
  <dxfs count="0"/>
  <tableStyles count="0" defaultTableStyle="TableStyleMedium2" defaultPivotStyle="PivotStyleMedium9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5" Type="http://schemas.openxmlformats.org/officeDocument/2006/relationships/calcChain" Target="calcChain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Стандартная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G25"/>
  <sheetViews>
    <sheetView tabSelected="1" workbookViewId="0">
      <selection activeCell="E18" sqref="E18"/>
    </sheetView>
  </sheetViews>
  <sheetFormatPr defaultRowHeight="15" x14ac:dyDescent="0.25"/>
  <cols>
    <col min="1" max="1" width="9.140625" style="1"/>
    <col min="2" max="2" width="35.42578125" style="1" customWidth="1"/>
    <col min="3" max="3" width="27.42578125" style="1" customWidth="1"/>
    <col min="4" max="4" width="20.7109375" style="1" customWidth="1"/>
    <col min="5" max="5" width="25.140625" style="1" customWidth="1"/>
    <col min="6" max="7" width="21.42578125" style="1" customWidth="1"/>
    <col min="8" max="16384" width="9.140625" style="1"/>
  </cols>
  <sheetData>
    <row r="1" spans="1:7" s="2" customFormat="1" ht="71.25" customHeight="1" x14ac:dyDescent="0.25">
      <c r="A1" s="32" t="s">
        <v>62</v>
      </c>
      <c r="B1" s="32"/>
      <c r="C1" s="32"/>
      <c r="D1" s="32"/>
      <c r="E1" s="32"/>
      <c r="F1" s="32"/>
      <c r="G1" s="32"/>
    </row>
    <row r="2" spans="1:7" ht="15" customHeight="1" x14ac:dyDescent="0.25">
      <c r="A2" s="28" t="s">
        <v>44</v>
      </c>
      <c r="B2" s="28" t="s">
        <v>32</v>
      </c>
      <c r="C2" s="28" t="s">
        <v>33</v>
      </c>
      <c r="D2" s="28" t="s">
        <v>34</v>
      </c>
      <c r="E2" s="30" t="s">
        <v>45</v>
      </c>
      <c r="F2" s="30" t="s">
        <v>46</v>
      </c>
      <c r="G2" s="30" t="s">
        <v>57</v>
      </c>
    </row>
    <row r="3" spans="1:7" x14ac:dyDescent="0.25">
      <c r="A3" s="29"/>
      <c r="B3" s="29"/>
      <c r="C3" s="29"/>
      <c r="D3" s="29"/>
      <c r="E3" s="31"/>
      <c r="F3" s="31"/>
      <c r="G3" s="31"/>
    </row>
    <row r="4" spans="1:7" x14ac:dyDescent="0.25">
      <c r="A4" s="19">
        <v>1</v>
      </c>
      <c r="B4" s="3" t="s">
        <v>58</v>
      </c>
      <c r="C4" s="4" t="s">
        <v>8</v>
      </c>
      <c r="D4" s="4" t="s">
        <v>0</v>
      </c>
      <c r="E4" s="20">
        <v>1787.52</v>
      </c>
      <c r="F4" s="20">
        <v>1787.52</v>
      </c>
      <c r="G4" s="20">
        <v>1787.52</v>
      </c>
    </row>
    <row r="5" spans="1:7" x14ac:dyDescent="0.25">
      <c r="A5" s="19">
        <v>2</v>
      </c>
      <c r="B5" s="27" t="s">
        <v>59</v>
      </c>
      <c r="C5" s="6" t="s">
        <v>60</v>
      </c>
      <c r="D5" s="6" t="s">
        <v>61</v>
      </c>
      <c r="E5" s="26">
        <v>60139.839999999997</v>
      </c>
      <c r="F5" s="20">
        <v>60139.839999999997</v>
      </c>
      <c r="G5" s="20">
        <v>60139.839999999997</v>
      </c>
    </row>
    <row r="6" spans="1:7" x14ac:dyDescent="0.25">
      <c r="A6" s="19">
        <v>3</v>
      </c>
      <c r="B6" s="5" t="s">
        <v>1</v>
      </c>
      <c r="C6" s="6" t="s">
        <v>9</v>
      </c>
      <c r="D6" s="6" t="s">
        <v>10</v>
      </c>
      <c r="E6" s="21">
        <v>37938.33</v>
      </c>
      <c r="F6" s="22">
        <v>37938.33</v>
      </c>
      <c r="G6" s="22">
        <v>37938.33</v>
      </c>
    </row>
    <row r="7" spans="1:7" x14ac:dyDescent="0.25">
      <c r="A7" s="19">
        <v>4</v>
      </c>
      <c r="B7" s="5" t="s">
        <v>40</v>
      </c>
      <c r="C7" s="6" t="s">
        <v>11</v>
      </c>
      <c r="D7" s="6" t="s">
        <v>12</v>
      </c>
      <c r="E7" s="20">
        <v>131400</v>
      </c>
      <c r="F7" s="20">
        <v>131400</v>
      </c>
      <c r="G7" s="20">
        <v>131400</v>
      </c>
    </row>
    <row r="8" spans="1:7" x14ac:dyDescent="0.25">
      <c r="A8" s="19">
        <v>5</v>
      </c>
      <c r="B8" s="5" t="s">
        <v>35</v>
      </c>
      <c r="C8" s="6" t="s">
        <v>13</v>
      </c>
      <c r="D8" s="8" t="s">
        <v>2</v>
      </c>
      <c r="E8" s="20">
        <v>43358.49</v>
      </c>
      <c r="F8" s="20">
        <v>43358.49</v>
      </c>
      <c r="G8" s="20">
        <v>43358.49</v>
      </c>
    </row>
    <row r="9" spans="1:7" x14ac:dyDescent="0.25">
      <c r="A9" s="19">
        <v>6</v>
      </c>
      <c r="B9" s="7" t="s">
        <v>50</v>
      </c>
      <c r="C9" s="8" t="s">
        <v>14</v>
      </c>
      <c r="D9" s="8" t="s">
        <v>15</v>
      </c>
      <c r="E9" s="20">
        <v>56400</v>
      </c>
      <c r="F9" s="20">
        <v>56400</v>
      </c>
      <c r="G9" s="20">
        <v>56400</v>
      </c>
    </row>
    <row r="10" spans="1:7" x14ac:dyDescent="0.25">
      <c r="A10" s="19">
        <v>7</v>
      </c>
      <c r="B10" s="7" t="s">
        <v>49</v>
      </c>
      <c r="C10" s="8" t="s">
        <v>16</v>
      </c>
      <c r="D10" s="8" t="s">
        <v>3</v>
      </c>
      <c r="E10" s="20">
        <v>57094</v>
      </c>
      <c r="F10" s="20">
        <v>57094</v>
      </c>
      <c r="G10" s="20">
        <v>57094</v>
      </c>
    </row>
    <row r="11" spans="1:7" x14ac:dyDescent="0.25">
      <c r="A11" s="19">
        <v>8</v>
      </c>
      <c r="B11" s="7" t="s">
        <v>48</v>
      </c>
      <c r="C11" s="8" t="s">
        <v>17</v>
      </c>
      <c r="D11" s="8" t="s">
        <v>4</v>
      </c>
      <c r="E11" s="23">
        <v>24180</v>
      </c>
      <c r="F11" s="23">
        <v>24180</v>
      </c>
      <c r="G11" s="23">
        <v>24180</v>
      </c>
    </row>
    <row r="12" spans="1:7" x14ac:dyDescent="0.25">
      <c r="A12" s="19">
        <v>9</v>
      </c>
      <c r="B12" s="7" t="s">
        <v>50</v>
      </c>
      <c r="C12" s="8" t="s">
        <v>18</v>
      </c>
      <c r="D12" s="8" t="s">
        <v>5</v>
      </c>
      <c r="E12" s="20">
        <v>144255.29999999999</v>
      </c>
      <c r="F12" s="20">
        <v>144255.29999999999</v>
      </c>
      <c r="G12" s="20">
        <v>144255.29999999999</v>
      </c>
    </row>
    <row r="13" spans="1:7" x14ac:dyDescent="0.25">
      <c r="A13" s="19">
        <v>10</v>
      </c>
      <c r="B13" s="10" t="s">
        <v>6</v>
      </c>
      <c r="C13" s="11" t="s">
        <v>19</v>
      </c>
      <c r="D13" s="12" t="s">
        <v>36</v>
      </c>
      <c r="E13" s="20">
        <v>33530.92</v>
      </c>
      <c r="F13" s="20">
        <v>33530.92</v>
      </c>
      <c r="G13" s="20">
        <v>33530.92</v>
      </c>
    </row>
    <row r="14" spans="1:7" x14ac:dyDescent="0.25">
      <c r="A14" s="19">
        <v>11</v>
      </c>
      <c r="B14" s="7" t="s">
        <v>52</v>
      </c>
      <c r="C14" s="8" t="s">
        <v>20</v>
      </c>
      <c r="D14" s="8" t="s">
        <v>7</v>
      </c>
      <c r="E14" s="20">
        <v>5234.8900000000003</v>
      </c>
      <c r="F14" s="20">
        <v>5234.8900000000003</v>
      </c>
      <c r="G14" s="20">
        <v>5234.8900000000003</v>
      </c>
    </row>
    <row r="15" spans="1:7" x14ac:dyDescent="0.25">
      <c r="A15" s="19">
        <v>12</v>
      </c>
      <c r="B15" s="5" t="s">
        <v>53</v>
      </c>
      <c r="C15" s="8" t="s">
        <v>56</v>
      </c>
      <c r="D15" s="13" t="s">
        <v>36</v>
      </c>
      <c r="E15" s="20">
        <v>3306.48</v>
      </c>
      <c r="F15" s="20">
        <v>3306.48</v>
      </c>
      <c r="G15" s="20">
        <v>3306.48</v>
      </c>
    </row>
    <row r="16" spans="1:7" x14ac:dyDescent="0.25">
      <c r="A16" s="19">
        <v>13</v>
      </c>
      <c r="B16" s="7" t="s">
        <v>54</v>
      </c>
      <c r="C16" s="9" t="s">
        <v>21</v>
      </c>
      <c r="D16" s="8" t="s">
        <v>22</v>
      </c>
      <c r="E16" s="20">
        <v>11100</v>
      </c>
      <c r="F16" s="20">
        <v>11100</v>
      </c>
      <c r="G16" s="20">
        <v>11100</v>
      </c>
    </row>
    <row r="17" spans="1:7" x14ac:dyDescent="0.25">
      <c r="A17" s="19">
        <v>14</v>
      </c>
      <c r="B17" s="7" t="s">
        <v>55</v>
      </c>
      <c r="C17" s="9" t="s">
        <v>28</v>
      </c>
      <c r="D17" s="8" t="s">
        <v>29</v>
      </c>
      <c r="E17" s="20">
        <v>1.6</v>
      </c>
      <c r="F17" s="20">
        <v>1.6</v>
      </c>
      <c r="G17" s="20">
        <v>1.6</v>
      </c>
    </row>
    <row r="18" spans="1:7" x14ac:dyDescent="0.25">
      <c r="A18" s="19">
        <v>15</v>
      </c>
      <c r="B18" s="5" t="s">
        <v>51</v>
      </c>
      <c r="C18" s="8" t="s">
        <v>23</v>
      </c>
      <c r="D18" s="8" t="s">
        <v>24</v>
      </c>
      <c r="E18" s="20">
        <v>190542.07999999999</v>
      </c>
      <c r="F18" s="20">
        <v>190542.07999999999</v>
      </c>
      <c r="G18" s="20">
        <v>190542.07999999999</v>
      </c>
    </row>
    <row r="19" spans="1:7" x14ac:dyDescent="0.25">
      <c r="A19" s="19">
        <v>16</v>
      </c>
      <c r="B19" s="7" t="s">
        <v>47</v>
      </c>
      <c r="C19" s="8" t="s">
        <v>37</v>
      </c>
      <c r="D19" s="8" t="s">
        <v>25</v>
      </c>
      <c r="E19" s="20">
        <v>4.79</v>
      </c>
      <c r="F19" s="20">
        <v>4.79</v>
      </c>
      <c r="G19" s="20">
        <v>4.79</v>
      </c>
    </row>
    <row r="20" spans="1:7" x14ac:dyDescent="0.25">
      <c r="A20" s="19">
        <v>17</v>
      </c>
      <c r="B20" s="7" t="s">
        <v>47</v>
      </c>
      <c r="C20" s="8" t="s">
        <v>38</v>
      </c>
      <c r="D20" s="8" t="s">
        <v>26</v>
      </c>
      <c r="E20" s="20">
        <v>21.68</v>
      </c>
      <c r="F20" s="20">
        <v>21.68</v>
      </c>
      <c r="G20" s="20">
        <v>21.68</v>
      </c>
    </row>
    <row r="21" spans="1:7" x14ac:dyDescent="0.25">
      <c r="A21" s="19">
        <v>18</v>
      </c>
      <c r="B21" s="7" t="s">
        <v>47</v>
      </c>
      <c r="C21" s="8" t="s">
        <v>30</v>
      </c>
      <c r="D21" s="8" t="s">
        <v>31</v>
      </c>
      <c r="E21" s="20">
        <v>38.54</v>
      </c>
      <c r="F21" s="20">
        <v>38.54</v>
      </c>
      <c r="G21" s="20">
        <v>38.54</v>
      </c>
    </row>
    <row r="22" spans="1:7" x14ac:dyDescent="0.25">
      <c r="A22" s="19">
        <v>19</v>
      </c>
      <c r="B22" s="7" t="s">
        <v>43</v>
      </c>
      <c r="C22" s="8"/>
      <c r="D22" s="8"/>
      <c r="E22" s="22">
        <v>30000</v>
      </c>
      <c r="F22" s="22">
        <v>30000</v>
      </c>
      <c r="G22" s="22">
        <v>30000</v>
      </c>
    </row>
    <row r="23" spans="1:7" x14ac:dyDescent="0.25">
      <c r="A23" s="19">
        <v>20</v>
      </c>
      <c r="B23" s="7" t="s">
        <v>39</v>
      </c>
      <c r="C23" s="17" t="s">
        <v>41</v>
      </c>
      <c r="D23" s="17" t="s">
        <v>42</v>
      </c>
      <c r="E23" s="22">
        <v>14000</v>
      </c>
      <c r="F23" s="22">
        <v>14000</v>
      </c>
      <c r="G23" s="22">
        <v>14000</v>
      </c>
    </row>
    <row r="24" spans="1:7" x14ac:dyDescent="0.25">
      <c r="A24" s="18"/>
      <c r="B24" s="14" t="s">
        <v>27</v>
      </c>
      <c r="C24" s="15"/>
      <c r="D24" s="16"/>
      <c r="E24" s="24">
        <f>SUM(E4:E23)</f>
        <v>844334.46000000008</v>
      </c>
      <c r="F24" s="24">
        <f>SUM(F4:F23)</f>
        <v>844334.46000000008</v>
      </c>
      <c r="G24" s="24">
        <f>SUM(G4:G23)</f>
        <v>844334.46000000008</v>
      </c>
    </row>
    <row r="25" spans="1:7" x14ac:dyDescent="0.25">
      <c r="E25" s="25"/>
      <c r="F25" s="25"/>
      <c r="G25" s="25"/>
    </row>
  </sheetData>
  <mergeCells count="8">
    <mergeCell ref="A2:A3"/>
    <mergeCell ref="F2:F3"/>
    <mergeCell ref="G2:G3"/>
    <mergeCell ref="A1:G1"/>
    <mergeCell ref="B2:B3"/>
    <mergeCell ref="E2:E3"/>
    <mergeCell ref="C2:C3"/>
    <mergeCell ref="D2:D3"/>
  </mergeCells>
  <pageMargins left="0.7" right="0.7" top="0.67" bottom="0.75" header="0.69" footer="0.3"/>
  <pageSetup paperSize="9" scale="81" orientation="landscape"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Листы</vt:lpstr>
      </vt:variant>
      <vt:variant>
        <vt:i4>1</vt:i4>
      </vt:variant>
    </vt:vector>
  </HeadingPairs>
  <TitlesOfParts>
    <vt:vector size="1" baseType="lpstr">
      <vt:lpstr>2026-2028</vt:lpstr>
    </vt:vector>
  </TitlesOfParts>
  <Company/>
  <LinksUpToDate>false</LinksUpToDate>
  <SharedDoc>false</SharedDoc>
  <HyperlinksChanged>false</HyperlinksChanged>
  <AppVersion>14.0300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/>
  <cp:lastModifiedBy/>
  <dcterms:created xsi:type="dcterms:W3CDTF">2006-09-16T00:00:00Z</dcterms:created>
  <dcterms:modified xsi:type="dcterms:W3CDTF">2025-10-26T11:34:36Z</dcterms:modified>
</cp:coreProperties>
</file>